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DraganaJ\Documents\Proračun\2025\Polugodišnji\za objav_Prijedlog\"/>
    </mc:Choice>
  </mc:AlternateContent>
  <bookViews>
    <workbookView xWindow="0" yWindow="75" windowWidth="22980" windowHeight="9525"/>
  </bookViews>
  <sheets>
    <sheet name="D__winGPS_TMP_ELICUL_00000000E3" sheetId="1" r:id="rId1"/>
  </sheets>
  <definedNames>
    <definedName name="_xlnm.Print_Area" localSheetId="0">D__winGPS_TMP_ELICUL_00000000E3!$A$1:$G$20</definedName>
  </definedNames>
  <calcPr calcId="162913"/>
</workbook>
</file>

<file path=xl/calcChain.xml><?xml version="1.0" encoding="utf-8"?>
<calcChain xmlns="http://schemas.openxmlformats.org/spreadsheetml/2006/main">
  <c r="F20" i="1" l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G10" i="1"/>
  <c r="G9" i="1"/>
  <c r="F8" i="1"/>
  <c r="L20" i="1" l="1"/>
  <c r="N20" i="1"/>
  <c r="F6" i="1"/>
  <c r="G6" i="1"/>
  <c r="F7" i="1"/>
  <c r="L8" i="1"/>
  <c r="N8" i="1" s="1"/>
  <c r="L9" i="1"/>
  <c r="N9" i="1" s="1"/>
  <c r="L10" i="1"/>
  <c r="N10" i="1" s="1"/>
  <c r="L11" i="1"/>
  <c r="N11" i="1" s="1"/>
  <c r="L6" i="1"/>
  <c r="N6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19" i="1"/>
  <c r="N19" i="1" s="1"/>
  <c r="L12" i="1"/>
  <c r="N12" i="1" s="1"/>
  <c r="L7" i="1"/>
  <c r="N7" i="1" s="1"/>
</calcChain>
</file>

<file path=xl/sharedStrings.xml><?xml version="1.0" encoding="utf-8"?>
<sst xmlns="http://schemas.openxmlformats.org/spreadsheetml/2006/main" count="32" uniqueCount="23">
  <si>
    <t>Izvor: 1 OPĆI PRIHODI I PRIMICI</t>
  </si>
  <si>
    <t>Izvor: 11 Opći prihodi i primici</t>
  </si>
  <si>
    <t>Izvor: 8 NAMJENSKI PRIMICI</t>
  </si>
  <si>
    <t>Izvor: 82 Namjenski primici</t>
  </si>
  <si>
    <t>Izvor: 83 Namjenski primici-proračunski korisnici</t>
  </si>
  <si>
    <t>SVEUKUPNO PRIMICI</t>
  </si>
  <si>
    <t>Izvor: 3 VLASTITI PRIHODI</t>
  </si>
  <si>
    <t>Izvor: 32 Vlastiti prihodi - proračunski korisnici</t>
  </si>
  <si>
    <t>Izvor: 4 PRIHODI ZA POSEBNE NAMJENE</t>
  </si>
  <si>
    <t>SVEUKUPNO IZDACI</t>
  </si>
  <si>
    <t>-</t>
  </si>
  <si>
    <t>Izvor: 44 Prihodi za decentralizirane funkcije</t>
  </si>
  <si>
    <t>Oznaka i naziv izvora financiranja</t>
  </si>
  <si>
    <t>Izvor: 88 Prenesena sredstva - namjenski primici</t>
  </si>
  <si>
    <t>Izvršenje 1.-6. 
2024. (1)</t>
  </si>
  <si>
    <t>Izvorni plan
2025. (2)</t>
  </si>
  <si>
    <t>Tekući plan 
2025. (3)</t>
  </si>
  <si>
    <t>Izvršenje 1.-6. 
2025. (4)</t>
  </si>
  <si>
    <t>Indeks 4/1 
(5)</t>
  </si>
  <si>
    <t>Indeks 4/3 
(6)</t>
  </si>
  <si>
    <t>I. OPĆI DIO</t>
  </si>
  <si>
    <t>B. RAČUN FINANCIRANJA</t>
  </si>
  <si>
    <t>RAČUN FINANCIRANJA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</si>
</sst>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sz val="7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4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9" fillId="0" borderId="0" xfId="0" applyFont="1"/>
    <xf numFmtId="4" fontId="20" fillId="0" borderId="0" xfId="0" applyNumberFormat="1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23" fillId="33" borderId="0" xfId="0" applyFont="1" applyFill="1" applyAlignment="1">
      <alignment vertical="center"/>
    </xf>
    <xf numFmtId="0" fontId="23" fillId="33" borderId="11" xfId="0" applyFont="1" applyFill="1" applyBorder="1" applyAlignment="1">
      <alignment horizontal="left" vertical="center" wrapText="1"/>
    </xf>
    <xf numFmtId="4" fontId="23" fillId="33" borderId="11" xfId="0" applyNumberFormat="1" applyFont="1" applyFill="1" applyBorder="1" applyAlignment="1">
      <alignment horizontal="right" vertical="center" wrapText="1"/>
    </xf>
    <xf numFmtId="4" fontId="23" fillId="33" borderId="11" xfId="0" applyNumberFormat="1" applyFont="1" applyFill="1" applyBorder="1" applyAlignment="1">
      <alignment vertical="center" wrapText="1"/>
    </xf>
    <xf numFmtId="4" fontId="19" fillId="0" borderId="0" xfId="0" applyNumberFormat="1" applyFont="1"/>
    <xf numFmtId="4" fontId="23" fillId="33" borderId="0" xfId="0" applyNumberFormat="1" applyFont="1" applyFill="1" applyAlignment="1">
      <alignment vertical="center"/>
    </xf>
    <xf numFmtId="4" fontId="18" fillId="0" borderId="0" xfId="0" applyNumberFormat="1" applyFont="1"/>
    <xf numFmtId="0" fontId="22" fillId="34" borderId="11" xfId="0" applyFont="1" applyFill="1" applyBorder="1" applyAlignment="1">
      <alignment horizontal="left" vertical="center" wrapText="1"/>
    </xf>
    <xf numFmtId="4" fontId="22" fillId="34" borderId="11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justify" vertical="center"/>
    </xf>
    <xf numFmtId="0" fontId="25" fillId="0" borderId="0" xfId="0" applyFont="1" applyFill="1" applyAlignment="1">
      <alignment horizontal="left" vertical="center"/>
    </xf>
    <xf numFmtId="4" fontId="23" fillId="0" borderId="11" xfId="0" applyNumberFormat="1" applyFont="1" applyFill="1" applyBorder="1" applyAlignment="1">
      <alignment horizontal="right" vertical="center" wrapText="1"/>
    </xf>
    <xf numFmtId="4" fontId="23" fillId="0" borderId="11" xfId="0" applyNumberFormat="1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view="pageBreakPreview" zoomScaleNormal="100" zoomScaleSheetLayoutView="100" workbookViewId="0">
      <selection activeCell="E6" sqref="E6"/>
    </sheetView>
  </sheetViews>
  <sheetFormatPr defaultColWidth="8.85546875" defaultRowHeight="10.5" x14ac:dyDescent="0.2"/>
  <cols>
    <col min="1" max="1" width="64" style="1" customWidth="1"/>
    <col min="2" max="5" width="16.28515625" style="1" customWidth="1"/>
    <col min="6" max="7" width="11.42578125" style="1" customWidth="1"/>
    <col min="8" max="9" width="8.85546875" style="1"/>
    <col min="10" max="10" width="11.7109375" style="13" hidden="1" customWidth="1"/>
    <col min="11" max="11" width="0" style="13" hidden="1" customWidth="1"/>
    <col min="12" max="12" width="10.140625" style="13" hidden="1" customWidth="1"/>
    <col min="13" max="15" width="0" style="1" hidden="1" customWidth="1"/>
    <col min="16" max="16384" width="8.85546875" style="1"/>
  </cols>
  <sheetData>
    <row r="1" spans="1:14" s="4" customFormat="1" ht="18.75" x14ac:dyDescent="0.15">
      <c r="A1" s="16" t="s">
        <v>20</v>
      </c>
      <c r="B1" s="3"/>
      <c r="C1" s="3"/>
      <c r="D1" s="3"/>
      <c r="E1" s="3"/>
      <c r="F1" s="3"/>
      <c r="G1" s="3"/>
      <c r="J1" s="3"/>
      <c r="K1" s="3"/>
      <c r="L1" s="3"/>
    </row>
    <row r="2" spans="1:14" s="4" customFormat="1" ht="18.75" x14ac:dyDescent="0.15">
      <c r="A2" s="16" t="s">
        <v>21</v>
      </c>
      <c r="B2" s="3"/>
      <c r="C2" s="3"/>
      <c r="D2" s="3"/>
      <c r="E2" s="3"/>
      <c r="F2" s="3"/>
      <c r="G2" s="3"/>
      <c r="J2" s="3"/>
      <c r="K2" s="3"/>
      <c r="L2" s="3"/>
    </row>
    <row r="3" spans="1:14" ht="18.75" x14ac:dyDescent="0.2">
      <c r="A3" s="17" t="s">
        <v>22</v>
      </c>
    </row>
    <row r="4" spans="1:14" ht="15" customHeight="1" x14ac:dyDescent="0.2"/>
    <row r="5" spans="1:14" s="2" customFormat="1" ht="32.25" thickBot="1" x14ac:dyDescent="0.25">
      <c r="A5" s="5" t="s">
        <v>12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J5" s="11"/>
      <c r="K5" s="11"/>
      <c r="L5" s="11"/>
    </row>
    <row r="6" spans="1:14" s="7" customFormat="1" ht="15.75" thickTop="1" x14ac:dyDescent="0.25">
      <c r="A6" s="14" t="s">
        <v>5</v>
      </c>
      <c r="B6" s="15">
        <v>2310.9</v>
      </c>
      <c r="C6" s="15">
        <v>8861970.2799999993</v>
      </c>
      <c r="D6" s="15">
        <v>8861970.2799999993</v>
      </c>
      <c r="E6" s="15">
        <v>312995.61</v>
      </c>
      <c r="F6" s="15">
        <f>E6/B6*100</f>
        <v>13544.31650006491</v>
      </c>
      <c r="G6" s="15">
        <f>E6/D6*100</f>
        <v>3.5318964080299309</v>
      </c>
      <c r="J6" s="12">
        <v>1201292.51</v>
      </c>
      <c r="K6" s="12"/>
      <c r="L6" s="12">
        <f>J6/7.5345</f>
        <v>159438.91565465525</v>
      </c>
      <c r="N6" s="12">
        <f>B6-L6</f>
        <v>-157128.01565465526</v>
      </c>
    </row>
    <row r="7" spans="1:14" s="7" customFormat="1" ht="15" x14ac:dyDescent="0.25">
      <c r="A7" s="8" t="s">
        <v>6</v>
      </c>
      <c r="B7" s="9">
        <v>2310.9</v>
      </c>
      <c r="C7" s="9">
        <v>0</v>
      </c>
      <c r="D7" s="9">
        <v>0</v>
      </c>
      <c r="E7" s="18">
        <v>0</v>
      </c>
      <c r="F7" s="9">
        <f t="shared" ref="F7" si="0">E7/B7*100</f>
        <v>0</v>
      </c>
      <c r="G7" s="9" t="s">
        <v>10</v>
      </c>
      <c r="J7" s="12">
        <v>14509.75</v>
      </c>
      <c r="K7" s="12"/>
      <c r="L7" s="12">
        <f>J7/7.5345</f>
        <v>1925.7747693941203</v>
      </c>
      <c r="N7" s="12">
        <f>B7-L7</f>
        <v>385.12523060587978</v>
      </c>
    </row>
    <row r="8" spans="1:14" s="7" customFormat="1" ht="15" x14ac:dyDescent="0.25">
      <c r="A8" s="8" t="s">
        <v>7</v>
      </c>
      <c r="B8" s="9">
        <v>2310.9</v>
      </c>
      <c r="C8" s="9">
        <v>0</v>
      </c>
      <c r="D8" s="9">
        <v>0</v>
      </c>
      <c r="E8" s="18">
        <v>0</v>
      </c>
      <c r="F8" s="9">
        <f t="shared" ref="F8:F20" si="1">E8/B8*100</f>
        <v>0</v>
      </c>
      <c r="G8" s="9" t="s">
        <v>10</v>
      </c>
      <c r="J8" s="12">
        <v>14509.75</v>
      </c>
      <c r="K8" s="12"/>
      <c r="L8" s="12">
        <f t="shared" ref="L8:L19" si="2">J8/7.5345</f>
        <v>1925.7747693941203</v>
      </c>
      <c r="N8" s="12">
        <f t="shared" ref="N8:N20" si="3">B8-L8</f>
        <v>385.12523060587978</v>
      </c>
    </row>
    <row r="9" spans="1:14" s="7" customFormat="1" ht="15" x14ac:dyDescent="0.25">
      <c r="A9" s="8" t="s">
        <v>2</v>
      </c>
      <c r="B9" s="9">
        <v>0</v>
      </c>
      <c r="C9" s="9">
        <v>8861970.2799999993</v>
      </c>
      <c r="D9" s="9">
        <v>8861970.2799999993</v>
      </c>
      <c r="E9" s="18">
        <v>312995.61</v>
      </c>
      <c r="F9" s="9" t="s">
        <v>10</v>
      </c>
      <c r="G9" s="9">
        <f t="shared" ref="G9:G18" si="4">E9/D9*100</f>
        <v>3.5318964080299309</v>
      </c>
      <c r="J9" s="12">
        <v>1186782.76</v>
      </c>
      <c r="K9" s="12"/>
      <c r="L9" s="12">
        <f t="shared" si="2"/>
        <v>157513.14088526112</v>
      </c>
      <c r="N9" s="12">
        <f t="shared" si="3"/>
        <v>-157513.14088526112</v>
      </c>
    </row>
    <row r="10" spans="1:14" s="7" customFormat="1" ht="15" x14ac:dyDescent="0.25">
      <c r="A10" s="8" t="s">
        <v>3</v>
      </c>
      <c r="B10" s="9">
        <v>0</v>
      </c>
      <c r="C10" s="9">
        <v>4800000</v>
      </c>
      <c r="D10" s="9">
        <v>4800000</v>
      </c>
      <c r="E10" s="18">
        <v>312995.61</v>
      </c>
      <c r="F10" s="9" t="s">
        <v>10</v>
      </c>
      <c r="G10" s="9">
        <f t="shared" si="4"/>
        <v>6.5207418749999997</v>
      </c>
      <c r="J10" s="12">
        <v>141353.17000000001</v>
      </c>
      <c r="K10" s="12"/>
      <c r="L10" s="12">
        <f t="shared" si="2"/>
        <v>18760.789700710069</v>
      </c>
      <c r="N10" s="12">
        <f t="shared" si="3"/>
        <v>-18760.789700710069</v>
      </c>
    </row>
    <row r="11" spans="1:14" s="7" customFormat="1" ht="15" x14ac:dyDescent="0.25">
      <c r="A11" s="8" t="s">
        <v>4</v>
      </c>
      <c r="B11" s="9">
        <v>0</v>
      </c>
      <c r="C11" s="9">
        <v>4061970.28</v>
      </c>
      <c r="D11" s="9">
        <v>4061970.28</v>
      </c>
      <c r="E11" s="19">
        <v>0</v>
      </c>
      <c r="F11" s="9" t="s">
        <v>10</v>
      </c>
      <c r="G11" s="10">
        <f t="shared" si="4"/>
        <v>0</v>
      </c>
      <c r="J11" s="12">
        <v>1045429.59</v>
      </c>
      <c r="K11" s="12"/>
      <c r="L11" s="12">
        <f t="shared" si="2"/>
        <v>138752.35118455105</v>
      </c>
      <c r="N11" s="12">
        <f t="shared" si="3"/>
        <v>-138752.35118455105</v>
      </c>
    </row>
    <row r="12" spans="1:14" s="7" customFormat="1" ht="15" x14ac:dyDescent="0.25">
      <c r="A12" s="14" t="s">
        <v>9</v>
      </c>
      <c r="B12" s="15">
        <v>3053657.64</v>
      </c>
      <c r="C12" s="15">
        <v>1222717.82</v>
      </c>
      <c r="D12" s="15">
        <v>1222717.82</v>
      </c>
      <c r="E12" s="15">
        <v>714266.79</v>
      </c>
      <c r="F12" s="15">
        <f t="shared" si="1"/>
        <v>23.390532738306575</v>
      </c>
      <c r="G12" s="15">
        <f t="shared" si="4"/>
        <v>58.416322909238374</v>
      </c>
      <c r="J12" s="12">
        <v>3576452.65</v>
      </c>
      <c r="K12" s="12"/>
      <c r="L12" s="12">
        <f>J12/7.5345</f>
        <v>474676.83986993163</v>
      </c>
      <c r="N12" s="12">
        <f>B12-L12</f>
        <v>2578980.8001300683</v>
      </c>
    </row>
    <row r="13" spans="1:14" s="7" customFormat="1" ht="15" x14ac:dyDescent="0.25">
      <c r="A13" s="8" t="s">
        <v>0</v>
      </c>
      <c r="B13" s="9">
        <v>113771.65</v>
      </c>
      <c r="C13" s="9">
        <v>231685.82</v>
      </c>
      <c r="D13" s="9">
        <v>231685.82</v>
      </c>
      <c r="E13" s="9">
        <v>178114.57</v>
      </c>
      <c r="F13" s="9">
        <f t="shared" si="1"/>
        <v>156.55444040760597</v>
      </c>
      <c r="G13" s="9">
        <f t="shared" si="4"/>
        <v>76.877631095420512</v>
      </c>
      <c r="J13" s="12">
        <v>328171.67</v>
      </c>
      <c r="K13" s="12"/>
      <c r="L13" s="12">
        <f t="shared" si="2"/>
        <v>43555.865684517878</v>
      </c>
      <c r="N13" s="12">
        <f t="shared" si="3"/>
        <v>70215.784315482117</v>
      </c>
    </row>
    <row r="14" spans="1:14" s="7" customFormat="1" ht="15" x14ac:dyDescent="0.25">
      <c r="A14" s="8" t="s">
        <v>1</v>
      </c>
      <c r="B14" s="9">
        <v>113771.65</v>
      </c>
      <c r="C14" s="9">
        <v>231685.82</v>
      </c>
      <c r="D14" s="9">
        <v>231685.82</v>
      </c>
      <c r="E14" s="9">
        <v>178114.57</v>
      </c>
      <c r="F14" s="9">
        <f t="shared" si="1"/>
        <v>156.55444040760597</v>
      </c>
      <c r="G14" s="9">
        <f t="shared" si="4"/>
        <v>76.877631095420512</v>
      </c>
      <c r="J14" s="12">
        <v>304617.2</v>
      </c>
      <c r="K14" s="12"/>
      <c r="L14" s="12">
        <f t="shared" si="2"/>
        <v>40429.650275399828</v>
      </c>
      <c r="N14" s="12">
        <f t="shared" si="3"/>
        <v>73341.999724600173</v>
      </c>
    </row>
    <row r="15" spans="1:14" s="7" customFormat="1" ht="15" x14ac:dyDescent="0.25">
      <c r="A15" s="8" t="s">
        <v>6</v>
      </c>
      <c r="B15" s="9">
        <v>141349.79999999999</v>
      </c>
      <c r="C15" s="9">
        <v>282700</v>
      </c>
      <c r="D15" s="9">
        <v>282700</v>
      </c>
      <c r="E15" s="9">
        <v>164570.76</v>
      </c>
      <c r="F15" s="9">
        <f t="shared" si="1"/>
        <v>116.42801051009624</v>
      </c>
      <c r="G15" s="9">
        <f t="shared" si="4"/>
        <v>58.213922886452075</v>
      </c>
      <c r="J15" s="12">
        <v>125744.65</v>
      </c>
      <c r="K15" s="12"/>
      <c r="L15" s="12">
        <f t="shared" si="2"/>
        <v>16689.183091114206</v>
      </c>
      <c r="N15" s="12">
        <f t="shared" si="3"/>
        <v>124660.61690888579</v>
      </c>
    </row>
    <row r="16" spans="1:14" s="7" customFormat="1" ht="15" x14ac:dyDescent="0.25">
      <c r="A16" s="8" t="s">
        <v>7</v>
      </c>
      <c r="B16" s="9">
        <v>141349.79999999999</v>
      </c>
      <c r="C16" s="9">
        <v>282700</v>
      </c>
      <c r="D16" s="9">
        <v>282700</v>
      </c>
      <c r="E16" s="9">
        <v>164570.76</v>
      </c>
      <c r="F16" s="9">
        <f t="shared" si="1"/>
        <v>116.42801051009624</v>
      </c>
      <c r="G16" s="9">
        <f t="shared" si="4"/>
        <v>58.213922886452075</v>
      </c>
      <c r="J16" s="12">
        <v>125744.65</v>
      </c>
      <c r="K16" s="12"/>
      <c r="L16" s="12">
        <f t="shared" si="2"/>
        <v>16689.183091114206</v>
      </c>
      <c r="N16" s="12">
        <f t="shared" si="3"/>
        <v>124660.61690888579</v>
      </c>
    </row>
    <row r="17" spans="1:14" s="7" customFormat="1" ht="15" x14ac:dyDescent="0.25">
      <c r="A17" s="8" t="s">
        <v>8</v>
      </c>
      <c r="B17" s="9">
        <v>58052.4</v>
      </c>
      <c r="C17" s="9">
        <v>708332</v>
      </c>
      <c r="D17" s="9">
        <v>708332</v>
      </c>
      <c r="E17" s="9">
        <v>371581.46</v>
      </c>
      <c r="F17" s="9">
        <f t="shared" si="1"/>
        <v>640.0794110148762</v>
      </c>
      <c r="G17" s="9">
        <f t="shared" si="4"/>
        <v>52.458657804532336</v>
      </c>
      <c r="J17" s="12">
        <v>1741490.74</v>
      </c>
      <c r="K17" s="12"/>
      <c r="L17" s="12">
        <f t="shared" si="2"/>
        <v>231135.54184086533</v>
      </c>
      <c r="N17" s="12">
        <f t="shared" si="3"/>
        <v>-173083.14184086534</v>
      </c>
    </row>
    <row r="18" spans="1:14" s="7" customFormat="1" ht="15" x14ac:dyDescent="0.25">
      <c r="A18" s="8" t="s">
        <v>11</v>
      </c>
      <c r="B18" s="9">
        <v>58052.4</v>
      </c>
      <c r="C18" s="10">
        <v>708332</v>
      </c>
      <c r="D18" s="10">
        <v>708332</v>
      </c>
      <c r="E18" s="10">
        <v>371581.46</v>
      </c>
      <c r="F18" s="9">
        <f t="shared" si="1"/>
        <v>640.0794110148762</v>
      </c>
      <c r="G18" s="9">
        <f t="shared" si="4"/>
        <v>52.458657804532336</v>
      </c>
      <c r="J18" s="12">
        <v>1741490.74</v>
      </c>
      <c r="K18" s="12"/>
      <c r="L18" s="12">
        <f t="shared" si="2"/>
        <v>231135.54184086533</v>
      </c>
      <c r="N18" s="12">
        <f t="shared" si="3"/>
        <v>-173083.14184086534</v>
      </c>
    </row>
    <row r="19" spans="1:14" s="7" customFormat="1" ht="15" x14ac:dyDescent="0.25">
      <c r="A19" s="8" t="s">
        <v>2</v>
      </c>
      <c r="B19" s="10">
        <v>2740483.79</v>
      </c>
      <c r="C19" s="9">
        <v>0</v>
      </c>
      <c r="D19" s="9">
        <v>0</v>
      </c>
      <c r="E19" s="9">
        <v>0</v>
      </c>
      <c r="F19" s="9">
        <f t="shared" si="1"/>
        <v>0</v>
      </c>
      <c r="G19" s="9" t="s">
        <v>10</v>
      </c>
      <c r="J19" s="12">
        <v>70000</v>
      </c>
      <c r="K19" s="12"/>
      <c r="L19" s="12">
        <f t="shared" si="2"/>
        <v>9290.596589023824</v>
      </c>
      <c r="N19" s="12">
        <f t="shared" si="3"/>
        <v>2731193.1934109763</v>
      </c>
    </row>
    <row r="20" spans="1:14" s="7" customFormat="1" ht="15" x14ac:dyDescent="0.25">
      <c r="A20" s="8" t="s">
        <v>13</v>
      </c>
      <c r="B20" s="10">
        <v>2740483.79</v>
      </c>
      <c r="C20" s="9">
        <v>0</v>
      </c>
      <c r="D20" s="9">
        <v>0</v>
      </c>
      <c r="E20" s="9">
        <v>0</v>
      </c>
      <c r="F20" s="9">
        <f t="shared" si="1"/>
        <v>0</v>
      </c>
      <c r="G20" s="9" t="s">
        <v>10</v>
      </c>
      <c r="J20" s="12">
        <v>70000</v>
      </c>
      <c r="K20" s="12"/>
      <c r="L20" s="12">
        <f t="shared" ref="L20" si="5">J20/7.5345</f>
        <v>9290.596589023824</v>
      </c>
      <c r="N20" s="12">
        <f t="shared" si="3"/>
        <v>2731193.1934109763</v>
      </c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D__winGPS_TMP_ELICUL_00000000E3</vt:lpstr>
      <vt:lpstr>D__winGPS_TMP_ELICUL_00000000E3!Print_Area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Dragana Jelenić</cp:lastModifiedBy>
  <cp:lastPrinted>2025-07-22T11:15:59Z</cp:lastPrinted>
  <dcterms:created xsi:type="dcterms:W3CDTF">2018-08-06T12:28:04Z</dcterms:created>
  <dcterms:modified xsi:type="dcterms:W3CDTF">2025-09-25T11:42:54Z</dcterms:modified>
</cp:coreProperties>
</file>